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lnyy V\Desktop\"/>
    </mc:Choice>
  </mc:AlternateContent>
  <bookViews>
    <workbookView xWindow="0" yWindow="0" windowWidth="19200" windowHeight="7155" tabRatio="500"/>
  </bookViews>
  <sheets>
    <sheet name="Лист1" sheetId="1" r:id="rId1"/>
  </sheets>
  <externalReferences>
    <externalReference r:id="rId2"/>
  </externalReferences>
  <definedNames>
    <definedName name="_Hlk59126347" localSheetId="0">Лист1!#REF!</definedName>
    <definedName name="_Hlk59446800" localSheetId="0">Лист1!#REF!</definedName>
  </definedNames>
  <calcPr calcId="152511"/>
</workbook>
</file>

<file path=xl/calcChain.xml><?xml version="1.0" encoding="utf-8"?>
<calcChain xmlns="http://schemas.openxmlformats.org/spreadsheetml/2006/main">
  <c r="C1" i="1" l="1"/>
  <c r="C30" i="1" l="1"/>
  <c r="C12" i="1"/>
  <c r="D20" i="1"/>
  <c r="D21" i="1" s="1"/>
  <c r="C19" i="1" l="1"/>
  <c r="C34" i="1" l="1"/>
  <c r="C26" i="1" l="1"/>
  <c r="C33" i="1" l="1"/>
</calcChain>
</file>

<file path=xl/sharedStrings.xml><?xml version="1.0" encoding="utf-8"?>
<sst xmlns="http://schemas.openxmlformats.org/spreadsheetml/2006/main" count="90" uniqueCount="67">
  <si>
    <t>№ з/п</t>
  </si>
  <si>
    <t>Заходи</t>
  </si>
  <si>
    <t>Початок робіт</t>
  </si>
  <si>
    <t>Якісний показник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</si>
  <si>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</si>
  <si>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</si>
  <si>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</si>
  <si>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</si>
  <si>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3.1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</si>
  <si>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</si>
  <si>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</si>
  <si>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</si>
  <si>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</si>
  <si>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</si>
  <si>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6.1</t>
  </si>
  <si>
    <t>Всього по програмі</t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</si>
  <si>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</si>
  <si>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 xml:space="preserve">Разом по розділу 6. </t>
  </si>
  <si>
    <t>Разом по розділу 7</t>
  </si>
  <si>
    <t>2.1</t>
  </si>
  <si>
    <t>Виконавчий комітет Обухівської міської ради</t>
  </si>
  <si>
    <t>Кількісний показник</t>
  </si>
  <si>
    <t>Відповідальний виконавець</t>
  </si>
  <si>
    <t xml:space="preserve">2-3 квартал </t>
  </si>
  <si>
    <t>5.1</t>
  </si>
  <si>
    <t>7.1</t>
  </si>
  <si>
    <t>3.2</t>
  </si>
  <si>
    <t>Розділ 6.Будівництво, реконструкція та капітальний ремонт спортивних та фізкультурно-оздоровчих закладів та споруд  Обухівської міської територіальної громади Київської області</t>
  </si>
  <si>
    <t>1 укриття</t>
  </si>
  <si>
    <t>3.3</t>
  </si>
  <si>
    <t>1 ПКД</t>
  </si>
  <si>
    <t>4 квартал 2023 
1 квартал 2024</t>
  </si>
  <si>
    <t>3.4</t>
  </si>
  <si>
    <t>3.5</t>
  </si>
  <si>
    <t>3.6</t>
  </si>
  <si>
    <t>3.7</t>
  </si>
  <si>
    <t>5 елементів</t>
  </si>
  <si>
    <t xml:space="preserve">Розвиток спортивної інфраструктури міста </t>
  </si>
  <si>
    <t>"Капітальний ремонт Скейтпарку по вул. Миру в м. Обухів Київської області", в т.ч. виготовлення КД та експертиза</t>
  </si>
  <si>
    <t>Виготовлення ПКД "Нове будівництво протирадіаційного укриття (захисної споруди цивільного захисту з модульних залізобетонних конструкцій),   в Дошкільному навчальному закладі (ясла-садок) комбінованого типу "Рушничок" по вул. Київська, 170 А в м. Обухів Київської області", в т.ч.  експертиза</t>
  </si>
  <si>
    <t>Виготовлення ПКД "Нове будівництво протирадіаційного укриття(захисної споруди цивільного захисту з модульних залізобетонних конструкцій) Семенівської загальнооствіньої школи I-III ступенів Обухівської міської ради Київської області за адресою: Київська область, Обухівський район, с.Семенівка, вул. Шкільна,4", в т.ч. та  експертиза</t>
  </si>
  <si>
    <t xml:space="preserve">Кошторис комплексної Програми з питань   будівництва, реконструкції, капітального  ремонту об'єктів комунальної власності Обухівської міської  територіальної громади Київської області на 2021-2025 роки 
на 2024 рік </t>
  </si>
  <si>
    <t>"Реконструкція найпростішого укриття №2 Дошкільного навчального закладу (ясла-садок) комбінованого типу "Пролісок" Обухівської міської ради Київської області за адресою: Київська область, м. Обухів,м-н Яблуневий, 21", в т.ч. виготовлення КД та експертиза</t>
  </si>
  <si>
    <t>1-2 квартал</t>
  </si>
  <si>
    <t>1.1</t>
  </si>
  <si>
    <t>Планова сума  бюджетних коштів,грн.</t>
  </si>
  <si>
    <t>Орієнтовна очікувана вартість  будівництва після затвердження проєкту</t>
  </si>
  <si>
    <t>споруда цивільного захисту ( ПРУ до 100 осіб)</t>
  </si>
  <si>
    <t>Виготовлення ПКД  "Нове будівництво протирадіаційного укриття (захисної споруди цивільного захисту з модульних залізобетонних конструкцій),   в Дошкільному навчальному закладі (ясла-садок) комбінованого типу "Зірочка" по вул. Каштанова, 5 в м. Обухів Київської області", в т.ч.  експертиза</t>
  </si>
  <si>
    <t>споруда цивільного захисту ( ПРУ до 200 осіб)</t>
  </si>
  <si>
    <t>споруда цивільного захисту ( ПРУ до 80 осіб)</t>
  </si>
  <si>
    <t>споруда цивільного захисту ( ПРУ до 170 осіб)</t>
  </si>
  <si>
    <t>споруда цивільного захисту ( ПРУ до 50 осіб)</t>
  </si>
  <si>
    <t>Плануємі видатки на реалізацію проєктів</t>
  </si>
  <si>
    <t xml:space="preserve">Плануємі видатки на реалізацію проєктів при умові співфінансування </t>
  </si>
  <si>
    <t>"Нове будівництво захисної споруди цивільного захисту (протирадіаційного укриття) подвійного призначення з приміщеннями для зберігання господарського та спортивного інвентаря Академічного ліцею № 2 Обухівської міської ради Київської області за адресою: Київська область, Обухівський район, м. Обухів, вул. Козацький Шлях, 1" (коригування та проходження експертизи)</t>
  </si>
  <si>
    <t>Коригування  ПКД "Нове будівництво протирадіаційного укриття філії Григорівського ліцею Обухівської міської ради Київської області "Красненська гімназія" за адресою: Київська область, Обухівський район, с.Красне Перше, вул. Юності, 30", в т.ч. виготовлення ПКД та  експертиза</t>
  </si>
  <si>
    <t>6.2</t>
  </si>
  <si>
    <t>6 елементів</t>
  </si>
  <si>
    <t>Будівництво Скейтпарку по на ж/м Дзюбівка в місті Обухів Київської області в т.ч виготовлення ПКД та експертиза</t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</si>
  <si>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8"/>
        <color rgb="FF000000"/>
        <rFont val="Calibri"/>
        <family val="2"/>
        <charset val="204"/>
      </rPr>
      <t>ʼ</t>
    </r>
    <r>
      <rPr>
        <b/>
        <sz val="8"/>
        <color rgb="FF000000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</si>
  <si>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>Керуючий справами  Виконавчого комітету Обухівської міської ради</t>
  </si>
  <si>
    <t>Начальник відділу капітального будівництва</t>
  </si>
  <si>
    <t>Віктор РОГОЗА</t>
  </si>
  <si>
    <t>Тетяна АНТИПОВА</t>
  </si>
  <si>
    <t>"Нове будівництво захисної споруди цивільного захисту модульного типу (протирадіаційного укриття) Дерев'янської гімназії Обухівської міської ради Київської області за адресою: Київська область, Обухівський район, с.Дерев'яна, вул.Шкільна, 17", в т.ч. коригування ПКД та експертиза</t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</si>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</sst>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18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1"/>
    </font>
    <font>
      <b/>
      <sz val="8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DCE5"/>
        <bgColor rgb="FFD0CECE"/>
      </patternFill>
    </fill>
    <fill>
      <patternFill patternType="solid">
        <fgColor theme="1" tint="0.499984740745262"/>
        <bgColor rgb="FFD6DCE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2" xfId="0" applyFont="1" applyBorder="1" applyAlignment="1">
      <alignment horizontal="center" vertical="center" wrapText="1"/>
    </xf>
    <xf numFmtId="164" fontId="0" fillId="0" borderId="0" xfId="0" applyNumberFormat="1" applyBorder="1"/>
    <xf numFmtId="49" fontId="4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4" fontId="3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4" xfId="0" applyFont="1" applyBorder="1" applyAlignment="1">
      <alignment wrapText="1"/>
    </xf>
    <xf numFmtId="0" fontId="0" fillId="0" borderId="2" xfId="0" applyBorder="1"/>
    <xf numFmtId="0" fontId="1" fillId="0" borderId="0" xfId="0" applyFont="1" applyAlignment="1"/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" fillId="4" borderId="2" xfId="0" applyFont="1" applyFill="1" applyBorder="1" applyAlignment="1">
      <alignment wrapText="1"/>
    </xf>
    <xf numFmtId="0" fontId="1" fillId="4" borderId="4" xfId="0" applyFont="1" applyFill="1" applyBorder="1" applyAlignment="1">
      <alignment wrapText="1"/>
    </xf>
    <xf numFmtId="0" fontId="0" fillId="6" borderId="2" xfId="0" applyFont="1" applyFill="1" applyBorder="1"/>
    <xf numFmtId="0" fontId="1" fillId="0" borderId="2" xfId="0" applyFont="1" applyFill="1" applyBorder="1" applyAlignment="1">
      <alignment wrapText="1"/>
    </xf>
    <xf numFmtId="49" fontId="1" fillId="4" borderId="2" xfId="0" applyNumberFormat="1" applyFont="1" applyFill="1" applyBorder="1" applyAlignment="1">
      <alignment vertical="top" wrapText="1"/>
    </xf>
    <xf numFmtId="49" fontId="11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49" fontId="1" fillId="5" borderId="2" xfId="0" applyNumberFormat="1" applyFont="1" applyFill="1" applyBorder="1" applyAlignment="1">
      <alignment vertical="top" wrapText="1"/>
    </xf>
    <xf numFmtId="0" fontId="6" fillId="5" borderId="2" xfId="0" applyFont="1" applyFill="1" applyBorder="1" applyAlignment="1">
      <alignment horizontal="justify" wrapText="1"/>
    </xf>
    <xf numFmtId="4" fontId="6" fillId="5" borderId="2" xfId="0" applyNumberFormat="1" applyFont="1" applyFill="1" applyBorder="1" applyAlignment="1">
      <alignment vertical="top" wrapText="1"/>
    </xf>
    <xf numFmtId="0" fontId="1" fillId="5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vertical="top" wrapText="1"/>
    </xf>
    <xf numFmtId="0" fontId="0" fillId="0" borderId="2" xfId="0" applyFont="1" applyFill="1" applyBorder="1"/>
    <xf numFmtId="49" fontId="6" fillId="0" borderId="5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justify" wrapText="1"/>
    </xf>
    <xf numFmtId="4" fontId="6" fillId="4" borderId="2" xfId="0" applyNumberFormat="1" applyFont="1" applyFill="1" applyBorder="1" applyAlignment="1">
      <alignment vertical="top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4" fontId="6" fillId="5" borderId="3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vertical="top"/>
    </xf>
    <xf numFmtId="0" fontId="6" fillId="3" borderId="2" xfId="0" applyFont="1" applyFill="1" applyBorder="1" applyAlignment="1"/>
    <xf numFmtId="4" fontId="12" fillId="3" borderId="2" xfId="0" applyNumberFormat="1" applyFont="1" applyFill="1" applyBorder="1" applyAlignment="1">
      <alignment vertical="top"/>
    </xf>
    <xf numFmtId="0" fontId="0" fillId="3" borderId="2" xfId="0" applyFont="1" applyFill="1" applyBorder="1"/>
    <xf numFmtId="0" fontId="0" fillId="3" borderId="4" xfId="0" applyFont="1" applyFill="1" applyBorder="1" applyAlignment="1">
      <alignment wrapText="1"/>
    </xf>
    <xf numFmtId="0" fontId="0" fillId="7" borderId="2" xfId="0" applyFont="1" applyFill="1" applyBorder="1"/>
    <xf numFmtId="0" fontId="0" fillId="0" borderId="0" xfId="0" applyFont="1" applyAlignment="1">
      <alignment vertical="top"/>
    </xf>
    <xf numFmtId="0" fontId="0" fillId="0" borderId="0" xfId="0" applyFont="1" applyAlignment="1"/>
    <xf numFmtId="0" fontId="0" fillId="0" borderId="0" xfId="0" applyFont="1"/>
    <xf numFmtId="0" fontId="0" fillId="0" borderId="0" xfId="0" applyFont="1" applyAlignment="1">
      <alignment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wrapText="1"/>
    </xf>
    <xf numFmtId="4" fontId="9" fillId="4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 applyAlignment="1">
      <alignment wrapText="1"/>
    </xf>
    <xf numFmtId="0" fontId="14" fillId="4" borderId="4" xfId="0" applyFont="1" applyFill="1" applyBorder="1" applyAlignment="1">
      <alignment wrapText="1"/>
    </xf>
    <xf numFmtId="0" fontId="15" fillId="6" borderId="2" xfId="0" applyFont="1" applyFill="1" applyBorder="1"/>
    <xf numFmtId="0" fontId="16" fillId="0" borderId="2" xfId="0" applyFont="1" applyFill="1" applyBorder="1" applyAlignment="1">
      <alignment vertical="center" wrapText="1"/>
    </xf>
    <xf numFmtId="2" fontId="9" fillId="0" borderId="2" xfId="0" applyNumberFormat="1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wrapText="1"/>
    </xf>
    <xf numFmtId="49" fontId="14" fillId="4" borderId="2" xfId="0" applyNumberFormat="1" applyFont="1" applyFill="1" applyBorder="1" applyAlignment="1">
      <alignment vertical="top" wrapText="1"/>
    </xf>
    <xf numFmtId="0" fontId="9" fillId="4" borderId="2" xfId="0" applyFont="1" applyFill="1" applyBorder="1" applyAlignment="1">
      <alignment wrapText="1"/>
    </xf>
    <xf numFmtId="2" fontId="9" fillId="6" borderId="2" xfId="0" applyNumberFormat="1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justify" wrapText="1"/>
    </xf>
    <xf numFmtId="4" fontId="9" fillId="4" borderId="2" xfId="0" applyNumberFormat="1" applyFont="1" applyFill="1" applyBorder="1"/>
    <xf numFmtId="4" fontId="9" fillId="4" borderId="7" xfId="0" applyNumberFormat="1" applyFont="1" applyFill="1" applyBorder="1"/>
    <xf numFmtId="0" fontId="9" fillId="4" borderId="7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14" fillId="0" borderId="7" xfId="0" applyFont="1" applyBorder="1" applyAlignment="1">
      <alignment wrapText="1"/>
    </xf>
    <xf numFmtId="4" fontId="9" fillId="0" borderId="8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7" fillId="0" borderId="0" xfId="0" applyFont="1" applyAlignment="1">
      <alignment horizontal="left" wrapText="1"/>
    </xf>
    <xf numFmtId="0" fontId="1" fillId="0" borderId="0" xfId="0" applyFont="1" applyBorder="1" applyAlignment="1">
      <alignment horizontal="right" vertical="top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KB/Desktop/&#1057;&#1087;&#1110;&#1083;&#1100;&#1085;&#1072;%20&#1087;&#1072;&#1087;&#1082;&#1072;/&#1058;&#1048;&#1058;&#1059;&#1051;/2023/&#1042;&#1048;&#1050;&#1054;&#1053;&#1050;&#1054;&#1052;/2023/&#1050;&#1086;&#1096;&#1090;&#1086;&#1088;&#1080;&#1089;&#1080;%20&#1085;&#1072;%202023/&#1041;&#1091;&#1076;&#1110;&#1074;&#1085;&#1080;&#1094;&#1090;&#1074;&#1086;,%20&#1088;&#1077;&#1082;&#1086;&#1085;&#1089;&#1090;&#1088;&#1091;&#1082;&#1094;&#1110;&#1103;,%20&#1082;&#1072;&#1087;&#1110;&#1090;&#1072;&#1083;&#1100;&#1085;&#1080;&#1081;%20&#1088;&#1077;&#1084;&#1086;&#1085;&#1090;/&#1050;&#1086;&#1096;&#1090;&#1086;&#1088;&#1080;&#1089;%20&#1085;&#1072;%202023%20&#1073;&#1091;&#1076;&#1110;&#1074;&#1085;&#1080;&#1094;&#1090;&#1074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 refreshError="1">
        <row r="1">
          <cell r="C1" t="str">
            <v>Додаток 
до рішення Виконавчого комітету Обухівської міської ради
 від _________________№_______________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zoomScaleNormal="100" workbookViewId="0">
      <selection activeCell="C1" sqref="C1:H1"/>
    </sheetView>
  </sheetViews>
  <sheetFormatPr defaultRowHeight="15" x14ac:dyDescent="0.25"/>
  <cols>
    <col min="1" max="1" width="6.7109375" style="1" customWidth="1"/>
    <col min="2" max="2" width="50.28515625" style="2" customWidth="1"/>
    <col min="3" max="3" width="15" style="1" customWidth="1"/>
    <col min="4" max="4" width="15.7109375" style="1" bestFit="1" customWidth="1"/>
    <col min="5" max="5" width="12.7109375" customWidth="1"/>
    <col min="6" max="6" width="9.5703125" customWidth="1"/>
    <col min="7" max="7" width="14.85546875" style="3" customWidth="1"/>
    <col min="8" max="8" width="13.140625" customWidth="1"/>
    <col min="9" max="9" width="19.28515625" customWidth="1"/>
    <col min="10" max="10" width="17.7109375" customWidth="1"/>
    <col min="11" max="1026" width="8.5703125" customWidth="1"/>
  </cols>
  <sheetData>
    <row r="1" spans="1:13" ht="101.25" customHeight="1" x14ac:dyDescent="0.25">
      <c r="A1" s="4"/>
      <c r="B1" s="5"/>
      <c r="C1" s="95" t="str">
        <f>[1]Лист1!$C$1</f>
        <v>Додаток 
до рішення Виконавчого комітету Обухівської міської ради
 від _________________№_______________</v>
      </c>
      <c r="D1" s="95"/>
      <c r="E1" s="95"/>
      <c r="F1" s="95"/>
      <c r="G1" s="95"/>
      <c r="H1" s="95"/>
    </row>
    <row r="2" spans="1:13" ht="61.5" customHeight="1" x14ac:dyDescent="0.25">
      <c r="A2" s="114" t="s">
        <v>41</v>
      </c>
      <c r="B2" s="114"/>
      <c r="C2" s="114"/>
      <c r="D2" s="114"/>
      <c r="E2" s="114"/>
      <c r="F2" s="114"/>
      <c r="G2" s="114"/>
      <c r="H2" s="114"/>
      <c r="I2" s="6"/>
      <c r="J2" s="6"/>
      <c r="K2" s="6"/>
      <c r="L2" s="6"/>
      <c r="M2" s="6"/>
    </row>
    <row r="3" spans="1:13" ht="89.25" x14ac:dyDescent="0.25">
      <c r="A3" s="7" t="s">
        <v>0</v>
      </c>
      <c r="B3" s="7" t="s">
        <v>1</v>
      </c>
      <c r="C3" s="23" t="s">
        <v>45</v>
      </c>
      <c r="D3" s="23" t="s">
        <v>46</v>
      </c>
      <c r="E3" s="24" t="s">
        <v>21</v>
      </c>
      <c r="F3" s="25" t="s">
        <v>2</v>
      </c>
      <c r="G3" s="24" t="s">
        <v>3</v>
      </c>
      <c r="H3" s="26" t="s">
        <v>22</v>
      </c>
      <c r="I3" s="8"/>
      <c r="J3" s="8"/>
      <c r="K3" s="6"/>
      <c r="L3" s="6"/>
      <c r="M3" s="6"/>
    </row>
    <row r="4" spans="1:13" ht="0.75" customHeight="1" x14ac:dyDescent="0.25">
      <c r="A4" s="9"/>
      <c r="B4" s="10"/>
      <c r="C4" s="11"/>
      <c r="D4" s="11"/>
      <c r="E4" s="12"/>
      <c r="F4" s="12"/>
      <c r="G4" s="14"/>
      <c r="H4" s="15"/>
    </row>
    <row r="5" spans="1:13" ht="24.75" customHeight="1" x14ac:dyDescent="0.25">
      <c r="A5" s="96" t="s">
        <v>60</v>
      </c>
      <c r="B5" s="97"/>
      <c r="C5" s="97"/>
      <c r="D5" s="97"/>
      <c r="E5" s="97"/>
      <c r="F5" s="97"/>
      <c r="G5" s="97"/>
      <c r="H5" s="98"/>
    </row>
    <row r="6" spans="1:13" x14ac:dyDescent="0.25">
      <c r="A6" s="65" t="s">
        <v>44</v>
      </c>
      <c r="B6" s="66"/>
      <c r="C6" s="67"/>
      <c r="D6" s="67"/>
      <c r="E6" s="67"/>
      <c r="F6" s="67"/>
      <c r="G6" s="68"/>
      <c r="H6" s="67"/>
    </row>
    <row r="7" spans="1:13" x14ac:dyDescent="0.25">
      <c r="A7" s="69"/>
      <c r="B7" s="70" t="s">
        <v>4</v>
      </c>
      <c r="C7" s="71">
        <v>0</v>
      </c>
      <c r="D7" s="71"/>
      <c r="E7" s="72"/>
      <c r="F7" s="72"/>
      <c r="G7" s="73"/>
      <c r="H7" s="74"/>
    </row>
    <row r="8" spans="1:13" x14ac:dyDescent="0.25">
      <c r="A8" s="108" t="s">
        <v>5</v>
      </c>
      <c r="B8" s="109"/>
      <c r="C8" s="109"/>
      <c r="D8" s="109"/>
      <c r="E8" s="109"/>
      <c r="F8" s="109"/>
      <c r="G8" s="109"/>
      <c r="H8" s="110"/>
    </row>
    <row r="9" spans="1:13" x14ac:dyDescent="0.25">
      <c r="A9" s="65" t="s">
        <v>19</v>
      </c>
      <c r="B9" s="75"/>
      <c r="C9" s="76"/>
      <c r="D9" s="76"/>
      <c r="E9" s="77"/>
      <c r="F9" s="77"/>
      <c r="G9" s="78"/>
      <c r="H9" s="79"/>
    </row>
    <row r="10" spans="1:13" x14ac:dyDescent="0.25">
      <c r="A10" s="80"/>
      <c r="B10" s="81" t="s">
        <v>6</v>
      </c>
      <c r="C10" s="82"/>
      <c r="D10" s="82"/>
      <c r="E10" s="72"/>
      <c r="F10" s="72"/>
      <c r="G10" s="73"/>
      <c r="H10" s="74"/>
    </row>
    <row r="11" spans="1:13" ht="36" customHeight="1" x14ac:dyDescent="0.25">
      <c r="A11" s="111" t="s">
        <v>7</v>
      </c>
      <c r="B11" s="112"/>
      <c r="C11" s="112"/>
      <c r="D11" s="112"/>
      <c r="E11" s="112"/>
      <c r="F11" s="112"/>
      <c r="G11" s="112"/>
      <c r="H11" s="113"/>
    </row>
    <row r="12" spans="1:13" ht="90" x14ac:dyDescent="0.25">
      <c r="A12" s="32" t="s">
        <v>8</v>
      </c>
      <c r="B12" s="21" t="s">
        <v>65</v>
      </c>
      <c r="C12" s="33">
        <f>6620000-50000</f>
        <v>6570000</v>
      </c>
      <c r="D12" s="33"/>
      <c r="E12" s="21" t="s">
        <v>28</v>
      </c>
      <c r="F12" s="21" t="s">
        <v>23</v>
      </c>
      <c r="G12" s="20" t="s">
        <v>50</v>
      </c>
      <c r="H12" s="34" t="s">
        <v>20</v>
      </c>
      <c r="I12" s="22"/>
    </row>
    <row r="13" spans="1:13" ht="120" x14ac:dyDescent="0.25">
      <c r="A13" s="32" t="s">
        <v>26</v>
      </c>
      <c r="B13" s="21" t="s">
        <v>55</v>
      </c>
      <c r="C13" s="33">
        <v>150000</v>
      </c>
      <c r="D13" s="33">
        <v>32000000</v>
      </c>
      <c r="E13" s="21" t="s">
        <v>28</v>
      </c>
      <c r="F13" s="21" t="s">
        <v>23</v>
      </c>
      <c r="G13" s="20" t="s">
        <v>51</v>
      </c>
      <c r="H13" s="34" t="s">
        <v>20</v>
      </c>
    </row>
    <row r="14" spans="1:13" ht="90" x14ac:dyDescent="0.25">
      <c r="A14" s="32" t="s">
        <v>29</v>
      </c>
      <c r="B14" s="21" t="s">
        <v>56</v>
      </c>
      <c r="C14" s="33">
        <v>350000</v>
      </c>
      <c r="D14" s="33">
        <v>9500000</v>
      </c>
      <c r="E14" s="21" t="s">
        <v>30</v>
      </c>
      <c r="F14" s="21" t="s">
        <v>31</v>
      </c>
      <c r="G14" s="20" t="s">
        <v>47</v>
      </c>
      <c r="H14" s="34" t="s">
        <v>20</v>
      </c>
    </row>
    <row r="15" spans="1:13" ht="105" x14ac:dyDescent="0.25">
      <c r="A15" s="32" t="s">
        <v>32</v>
      </c>
      <c r="B15" s="21" t="s">
        <v>39</v>
      </c>
      <c r="C15" s="33">
        <v>450000</v>
      </c>
      <c r="D15" s="33">
        <v>13000000</v>
      </c>
      <c r="E15" s="21" t="s">
        <v>30</v>
      </c>
      <c r="F15" s="21" t="s">
        <v>31</v>
      </c>
      <c r="G15" s="20" t="s">
        <v>47</v>
      </c>
      <c r="H15" s="34" t="s">
        <v>20</v>
      </c>
    </row>
    <row r="16" spans="1:13" ht="120" x14ac:dyDescent="0.25">
      <c r="A16" s="32" t="s">
        <v>33</v>
      </c>
      <c r="B16" s="21" t="s">
        <v>40</v>
      </c>
      <c r="C16" s="33">
        <v>380000</v>
      </c>
      <c r="D16" s="33">
        <v>10200000</v>
      </c>
      <c r="E16" s="21" t="s">
        <v>30</v>
      </c>
      <c r="F16" s="21" t="s">
        <v>31</v>
      </c>
      <c r="G16" s="20" t="s">
        <v>47</v>
      </c>
      <c r="H16" s="34" t="s">
        <v>20</v>
      </c>
    </row>
    <row r="17" spans="1:8" ht="105" x14ac:dyDescent="0.25">
      <c r="A17" s="32" t="s">
        <v>34</v>
      </c>
      <c r="B17" s="21" t="s">
        <v>48</v>
      </c>
      <c r="C17" s="33">
        <v>450000</v>
      </c>
      <c r="D17" s="33">
        <v>28500000</v>
      </c>
      <c r="E17" s="21" t="s">
        <v>30</v>
      </c>
      <c r="F17" s="21" t="s">
        <v>31</v>
      </c>
      <c r="G17" s="20" t="s">
        <v>49</v>
      </c>
      <c r="H17" s="34" t="s">
        <v>20</v>
      </c>
    </row>
    <row r="18" spans="1:8" ht="90" x14ac:dyDescent="0.25">
      <c r="A18" s="32" t="s">
        <v>35</v>
      </c>
      <c r="B18" s="21" t="s">
        <v>42</v>
      </c>
      <c r="C18" s="33">
        <v>500000</v>
      </c>
      <c r="D18" s="33"/>
      <c r="E18" s="21" t="s">
        <v>28</v>
      </c>
      <c r="F18" s="21" t="s">
        <v>43</v>
      </c>
      <c r="G18" s="20" t="s">
        <v>52</v>
      </c>
      <c r="H18" s="34" t="s">
        <v>20</v>
      </c>
    </row>
    <row r="19" spans="1:8" x14ac:dyDescent="0.25">
      <c r="A19" s="35"/>
      <c r="B19" s="36" t="s">
        <v>9</v>
      </c>
      <c r="C19" s="37">
        <f>SUM(C12:C18)</f>
        <v>8850000</v>
      </c>
      <c r="D19" s="37"/>
      <c r="E19" s="38"/>
      <c r="F19" s="38"/>
      <c r="G19" s="38"/>
      <c r="H19" s="29"/>
    </row>
    <row r="20" spans="1:8" x14ac:dyDescent="0.25">
      <c r="A20" s="115" t="s">
        <v>53</v>
      </c>
      <c r="B20" s="116"/>
      <c r="C20" s="39"/>
      <c r="D20" s="39">
        <f>D17+D16+D15+D14+D13</f>
        <v>93200000</v>
      </c>
      <c r="E20" s="30"/>
      <c r="F20" s="30"/>
      <c r="G20" s="30"/>
      <c r="H20" s="40"/>
    </row>
    <row r="21" spans="1:8" x14ac:dyDescent="0.25">
      <c r="A21" s="115" t="s">
        <v>54</v>
      </c>
      <c r="B21" s="116"/>
      <c r="C21" s="39"/>
      <c r="D21" s="39">
        <f>D20/2</f>
        <v>46600000</v>
      </c>
      <c r="E21" s="30"/>
      <c r="F21" s="30"/>
      <c r="G21" s="30"/>
      <c r="H21" s="40"/>
    </row>
    <row r="22" spans="1:8" x14ac:dyDescent="0.25">
      <c r="A22" s="99" t="s">
        <v>10</v>
      </c>
      <c r="B22" s="100"/>
      <c r="C22" s="100"/>
      <c r="D22" s="100"/>
      <c r="E22" s="100"/>
      <c r="F22" s="100"/>
      <c r="G22" s="100"/>
      <c r="H22" s="101"/>
    </row>
    <row r="23" spans="1:8" x14ac:dyDescent="0.25">
      <c r="A23" s="83"/>
      <c r="B23" s="84" t="s">
        <v>11</v>
      </c>
      <c r="C23" s="85">
        <v>0</v>
      </c>
      <c r="D23" s="86"/>
      <c r="E23" s="87"/>
      <c r="F23" s="83"/>
      <c r="G23" s="88"/>
      <c r="H23" s="74"/>
    </row>
    <row r="24" spans="1:8" x14ac:dyDescent="0.25">
      <c r="A24" s="99" t="s">
        <v>12</v>
      </c>
      <c r="B24" s="100"/>
      <c r="C24" s="100"/>
      <c r="D24" s="100"/>
      <c r="E24" s="100"/>
      <c r="F24" s="100"/>
      <c r="G24" s="100"/>
      <c r="H24" s="101"/>
    </row>
    <row r="25" spans="1:8" x14ac:dyDescent="0.25">
      <c r="A25" s="65" t="s">
        <v>24</v>
      </c>
      <c r="B25" s="89"/>
      <c r="C25" s="90"/>
      <c r="D25" s="90"/>
      <c r="E25" s="77"/>
      <c r="F25" s="91"/>
      <c r="G25" s="92"/>
      <c r="H25" s="79"/>
    </row>
    <row r="26" spans="1:8" x14ac:dyDescent="0.25">
      <c r="A26" s="83"/>
      <c r="B26" s="84" t="s">
        <v>13</v>
      </c>
      <c r="C26" s="85">
        <f>SUM(C25:C25)</f>
        <v>0</v>
      </c>
      <c r="D26" s="86"/>
      <c r="E26" s="87"/>
      <c r="F26" s="83"/>
      <c r="G26" s="88"/>
      <c r="H26" s="74"/>
    </row>
    <row r="27" spans="1:8" ht="32.25" customHeight="1" x14ac:dyDescent="0.25">
      <c r="A27" s="102" t="s">
        <v>27</v>
      </c>
      <c r="B27" s="103"/>
      <c r="C27" s="103"/>
      <c r="D27" s="103"/>
      <c r="E27" s="103"/>
      <c r="F27" s="103"/>
      <c r="G27" s="103"/>
      <c r="H27" s="104"/>
    </row>
    <row r="28" spans="1:8" ht="60" x14ac:dyDescent="0.25">
      <c r="A28" s="41" t="s">
        <v>14</v>
      </c>
      <c r="B28" s="42" t="s">
        <v>38</v>
      </c>
      <c r="C28" s="43">
        <v>550000</v>
      </c>
      <c r="D28" s="43"/>
      <c r="E28" s="21" t="s">
        <v>36</v>
      </c>
      <c r="F28" s="21" t="s">
        <v>23</v>
      </c>
      <c r="G28" s="20" t="s">
        <v>37</v>
      </c>
      <c r="H28" s="34" t="s">
        <v>20</v>
      </c>
    </row>
    <row r="29" spans="1:8" ht="60" x14ac:dyDescent="0.25">
      <c r="A29" s="41" t="s">
        <v>57</v>
      </c>
      <c r="B29" s="42" t="s">
        <v>59</v>
      </c>
      <c r="C29" s="43">
        <v>1600000</v>
      </c>
      <c r="D29" s="43"/>
      <c r="E29" s="21" t="s">
        <v>58</v>
      </c>
      <c r="F29" s="21" t="s">
        <v>23</v>
      </c>
      <c r="G29" s="20" t="s">
        <v>37</v>
      </c>
      <c r="H29" s="34" t="s">
        <v>20</v>
      </c>
    </row>
    <row r="30" spans="1:8" x14ac:dyDescent="0.25">
      <c r="A30" s="31"/>
      <c r="B30" s="44" t="s">
        <v>17</v>
      </c>
      <c r="C30" s="45">
        <f>SUM(C28:C29)</f>
        <v>2150000</v>
      </c>
      <c r="D30" s="45"/>
      <c r="E30" s="27"/>
      <c r="F30" s="27"/>
      <c r="G30" s="28"/>
      <c r="H30" s="29"/>
    </row>
    <row r="31" spans="1:8" ht="18" customHeight="1" x14ac:dyDescent="0.25">
      <c r="A31" s="105" t="s">
        <v>16</v>
      </c>
      <c r="B31" s="106"/>
      <c r="C31" s="106"/>
      <c r="D31" s="106"/>
      <c r="E31" s="106"/>
      <c r="F31" s="106"/>
      <c r="G31" s="106"/>
      <c r="H31" s="107"/>
    </row>
    <row r="32" spans="1:8" x14ac:dyDescent="0.25">
      <c r="A32" s="46" t="s">
        <v>25</v>
      </c>
      <c r="B32" s="47"/>
      <c r="C32" s="48"/>
      <c r="D32" s="48"/>
      <c r="E32" s="46"/>
      <c r="F32" s="49"/>
      <c r="G32" s="50"/>
      <c r="H32" s="34"/>
    </row>
    <row r="33" spans="1:8" ht="15.75" customHeight="1" x14ac:dyDescent="0.25">
      <c r="A33" s="51"/>
      <c r="B33" s="52" t="s">
        <v>18</v>
      </c>
      <c r="C33" s="53">
        <f>SUM(C32:C32)</f>
        <v>0</v>
      </c>
      <c r="D33" s="53"/>
      <c r="E33" s="51"/>
      <c r="F33" s="51"/>
      <c r="G33" s="54"/>
      <c r="H33" s="29"/>
    </row>
    <row r="34" spans="1:8" x14ac:dyDescent="0.25">
      <c r="A34" s="55"/>
      <c r="B34" s="56" t="s">
        <v>15</v>
      </c>
      <c r="C34" s="57">
        <f>+C30+C19</f>
        <v>11000000</v>
      </c>
      <c r="D34" s="57"/>
      <c r="E34" s="58"/>
      <c r="F34" s="58"/>
      <c r="G34" s="59"/>
      <c r="H34" s="60"/>
    </row>
    <row r="35" spans="1:8" x14ac:dyDescent="0.25">
      <c r="A35" s="61"/>
      <c r="B35" s="62"/>
      <c r="C35" s="61"/>
      <c r="D35" s="61"/>
      <c r="E35" s="63"/>
      <c r="F35" s="63"/>
      <c r="G35" s="64"/>
      <c r="H35" s="63"/>
    </row>
    <row r="36" spans="1:8" ht="15.75" customHeight="1" x14ac:dyDescent="0.25">
      <c r="A36" s="61"/>
      <c r="B36" s="16"/>
      <c r="C36" s="17"/>
      <c r="D36" s="17"/>
      <c r="E36" s="18"/>
      <c r="F36" s="18"/>
      <c r="G36" s="94"/>
      <c r="H36" s="94"/>
    </row>
    <row r="37" spans="1:8" ht="38.25" customHeight="1" x14ac:dyDescent="0.25">
      <c r="A37" s="61"/>
      <c r="B37" s="93" t="s">
        <v>61</v>
      </c>
      <c r="C37" s="17"/>
      <c r="D37" s="17" t="s">
        <v>66</v>
      </c>
      <c r="E37" s="18"/>
      <c r="F37" s="18"/>
      <c r="G37" s="94" t="s">
        <v>63</v>
      </c>
      <c r="H37" s="94"/>
    </row>
    <row r="38" spans="1:8" ht="16.5" customHeight="1" x14ac:dyDescent="0.25">
      <c r="A38" s="61"/>
      <c r="B38" s="19"/>
      <c r="C38" s="17"/>
      <c r="D38" s="17"/>
      <c r="E38" s="18"/>
      <c r="F38" s="18"/>
      <c r="G38" s="94"/>
      <c r="H38" s="94"/>
    </row>
    <row r="39" spans="1:8" ht="15.75" x14ac:dyDescent="0.25">
      <c r="B39" s="93" t="s">
        <v>62</v>
      </c>
      <c r="D39" s="1" t="s">
        <v>66</v>
      </c>
      <c r="G39" s="94" t="s">
        <v>64</v>
      </c>
      <c r="H39" s="94"/>
    </row>
    <row r="40" spans="1:8" x14ac:dyDescent="0.25">
      <c r="G40" s="13"/>
    </row>
    <row r="41" spans="1:8" ht="36.75" customHeight="1" x14ac:dyDescent="0.25">
      <c r="G41" s="13"/>
    </row>
    <row r="42" spans="1:8" ht="30.75" customHeight="1" x14ac:dyDescent="0.25"/>
    <row r="44" spans="1:8" ht="32.25" customHeight="1" x14ac:dyDescent="0.25"/>
    <row r="45" spans="1:8" ht="45" customHeight="1" x14ac:dyDescent="0.25"/>
    <row r="46" spans="1:8" ht="51.75" customHeight="1" x14ac:dyDescent="0.25"/>
    <row r="47" spans="1:8" ht="32.25" customHeight="1" x14ac:dyDescent="0.25"/>
    <row r="49" ht="30.75" customHeight="1" x14ac:dyDescent="0.25"/>
    <row r="50" ht="53.1" customHeight="1" x14ac:dyDescent="0.25"/>
    <row r="51" ht="57.95" customHeight="1" x14ac:dyDescent="0.25"/>
    <row r="52" ht="30.75" customHeight="1" x14ac:dyDescent="0.25"/>
    <row r="53" ht="33.75" customHeight="1" x14ac:dyDescent="0.25"/>
    <row r="54" ht="33.75" customHeight="1" x14ac:dyDescent="0.25"/>
    <row r="56" ht="30.75" customHeight="1" x14ac:dyDescent="0.25"/>
  </sheetData>
  <mergeCells count="15">
    <mergeCell ref="G39:H39"/>
    <mergeCell ref="G38:H38"/>
    <mergeCell ref="C1:H1"/>
    <mergeCell ref="A5:H5"/>
    <mergeCell ref="A24:H24"/>
    <mergeCell ref="A27:H27"/>
    <mergeCell ref="A31:H31"/>
    <mergeCell ref="A8:H8"/>
    <mergeCell ref="A22:H22"/>
    <mergeCell ref="A11:H11"/>
    <mergeCell ref="A2:H2"/>
    <mergeCell ref="G36:H36"/>
    <mergeCell ref="A20:B20"/>
    <mergeCell ref="A21:B21"/>
    <mergeCell ref="G37:H37"/>
  </mergeCells>
  <pageMargins left="0.62992125984251968" right="0.70866141732283472" top="0" bottom="0" header="0" footer="0"/>
  <pageSetup paperSize="9" scale="95" firstPageNumber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Zahalnyy V</cp:lastModifiedBy>
  <cp:revision>3</cp:revision>
  <cp:lastPrinted>2023-12-19T10:53:00Z</cp:lastPrinted>
  <dcterms:created xsi:type="dcterms:W3CDTF">2019-11-25T11:09:02Z</dcterms:created>
  <dcterms:modified xsi:type="dcterms:W3CDTF">2023-12-27T14:50:36Z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